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1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27" i="9" l="1"/>
  <c r="AB64" i="9" l="1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AA49" i="9"/>
  <c r="E49" i="9"/>
  <c r="D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I56" i="9" s="1"/>
  <c r="G47" i="9"/>
  <c r="AA47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K24" i="9"/>
  <c r="I24" i="9"/>
  <c r="AB24" i="9" s="1"/>
  <c r="E24" i="9"/>
  <c r="D24" i="9"/>
  <c r="C24" i="9"/>
  <c r="AB56" i="9" l="1"/>
  <c r="AB54" i="9"/>
  <c r="AA52" i="9"/>
  <c r="AA53" i="9"/>
  <c r="AA55" i="9"/>
  <c r="G27" i="9"/>
  <c r="AA44" i="9"/>
  <c r="AA45" i="9"/>
  <c r="AA46" i="9"/>
  <c r="I52" i="9"/>
  <c r="AB52" i="9" s="1"/>
  <c r="G56" i="9"/>
  <c r="AA56" i="9" s="1"/>
  <c r="AA30" i="9"/>
  <c r="C49" i="7" s="1"/>
  <c r="AB44" i="9"/>
  <c r="AB45" i="9"/>
  <c r="AB46" i="9"/>
  <c r="AA50" i="9"/>
  <c r="AB47" i="9"/>
  <c r="AB50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<sst xmlns="http://schemas.openxmlformats.org/spreadsheetml/2006/main" count="778" uniqueCount="198">
  <si>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</si>
  <si>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</si>
  <si>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</si>
  <si>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</si>
  <si>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</si>
  <si>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</si>
  <si>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</si>
  <si>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</si>
  <si>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</si>
  <si>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</si>
  <si>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</si>
  <si>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</si>
  <si>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</si>
  <si>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</si>
  <si>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</si>
  <si>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</si>
  <si>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</si>
  <si>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</si>
  <si>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</si>
  <si>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</si>
  <si>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</si>
  <si>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</si>
  <si>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</si>
  <si>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</si>
  <si>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</si>
  <si>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</si>
  <si>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</si>
  <si>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</si>
  <si>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</si>
  <si>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</si>
  <si>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</si>
  <si>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</si>
  <si>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</si>
  <si>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</si>
  <si>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</si>
  <si>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</si>
  <si>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</si>
  <si>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</si>
  <si>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</si>
  <si>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</si>
  <si>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</si>
  <si>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</si>
  <si>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</si>
  <si>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</si>
  <si>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</si>
  <si>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</si>
  <si>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</si>
  <si>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</si>
  <si>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</si>
  <si>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</si>
  <si>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</si>
  <si>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</si>
  <si>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</si>
  <si>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</si>
  <si>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</si>
  <si>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</si>
  <si>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</si>
  <si>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</si>
  <si>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</si>
  <si>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</si>
  <si>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</si>
  <si>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</si>
  <si>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</si>
  <si>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</si>
  <si>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</si>
  <si>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</si>
  <si>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</si>
  <si>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</si>
  <si>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</si>
  <si>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</si>
  <si>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</si>
  <si>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</si>
  <si>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</si>
  <si>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</si>
  <si>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</si>
  <si>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</si>
  <si>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</si>
  <si>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</si>
  <si>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</si>
  <si>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</si>
  <si>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</si>
  <si>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</si>
  <si>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</si>
  <si>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</si>
  <si>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</si>
  <si>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</si>
  <si>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</si>
  <si>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</si>
  <si>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</si>
  <si>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</si>
  <si>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</si>
  <si>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</si>
  <si>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</si>
  <si>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</si>
  <si>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</si>
  <si>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</si>
  <si>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</si>
  <si>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</si>
  <si>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</si>
  <si>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</si>
  <si>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</si>
  <si>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</si>
  <si>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</si>
  <si>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</si>
  <si>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</si>
  <si>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</si>
  <si>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</si>
  <si>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</si>
  <si>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</si>
  <si>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</si>
  <si>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</si>
  <si>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</si>
  <si>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</si>
  <si>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</si>
  <si>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</si>
  <si>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</si>
  <si>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</si>
  <si>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</si>
  <si>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</si>
  <si>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</si>
  <si>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</si>
  <si>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</si>
  <si>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</si>
  <si>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</si>
  <si>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</si>
  <si>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</si>
  <si>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</si>
  <si>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</si>
  <si>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</si>
  <si>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</si>
  <si>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</si>
  <si>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</si>
  <si>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</si>
  <si>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</si>
  <si>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</si>
  <si>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</si>
  <si>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</si>
  <si>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</si>
  <si>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</si>
  <si>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</si>
  <si>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</si>
  <si>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</si>
  <si>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</si>
  <si>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</si>
  <si>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</si>
  <si>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</si>
  <si>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</si>
  <si>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</si>
  <si>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</si>
  <si>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</si>
  <si>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</si>
  <si>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</si>
  <si>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</si>
  <si>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</si>
  <si>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</si>
  <si>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</si>
  <si>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</si>
  <si>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</si>
  <si>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</si>
  <si>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</si>
  <si>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</si>
  <si>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</si>
  <si>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</si>
  <si>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</si>
  <si>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</si>
  <si>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</si>
  <si>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</si>
  <si>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</si>
  <si>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</si>
  <si>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</si>
  <si>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</si>
  <si>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</si>
  <si>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</si>
  <si>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</si>
  <si>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</si>
  <si>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</si>
  <si>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</si>
  <si>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</si>
  <si>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предложение по корректировке плана</t>
  </si>
  <si>
    <t>2,442 км</t>
  </si>
  <si>
    <t>Год раскрытия информации:  2020 год</t>
  </si>
  <si>
    <t>M_2107_ГОРСЕТЬ</t>
  </si>
  <si>
    <t>Строительство КЛ-10 кВ от ТП-281до ТП-118 протяженность по трассе 0,310 км (Увеличение надежности электроснабжения центра города)</t>
  </si>
  <si>
    <t>от «__» _____ 202_ г. №___</t>
  </si>
  <si>
    <t>Год раскрытия информации: 2020 год</t>
  </si>
  <si>
    <t>0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</si>
  <si>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</si>
  <si>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</si>
  <si>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</si>
  <si>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</si>
  <si>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</si>
  <si>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</si>
  <si>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</si>
  <si>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1,824 млн.руб</t>
  </si>
  <si>
    <t>КЛ</t>
  </si>
  <si>
    <t>2021</t>
  </si>
  <si>
    <t>КЛ 281-118</t>
  </si>
  <si>
    <t>3*150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</si>
</sst>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87">
          <cell r="Q87">
            <v>1.8241473628212153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SheetLayoutView="100" workbookViewId="0">
      <selection activeCell="B37" sqref="B3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183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5" t="s">
        <v>180</v>
      </c>
      <c r="B5" s="105"/>
      <c r="C5" s="105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10" t="s">
        <v>67</v>
      </c>
      <c r="B9" s="110"/>
      <c r="C9" s="110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10" t="s">
        <v>181</v>
      </c>
      <c r="B12" s="110"/>
      <c r="C12" s="110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7" t="s">
        <v>182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7" t="s">
        <v>59</v>
      </c>
      <c r="B18" s="108"/>
      <c r="C18" s="10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2"/>
      <c r="B24" s="103"/>
      <c r="C24" s="104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2"/>
      <c r="B39" s="103"/>
      <c r="C39" s="10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179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2"/>
      <c r="B47" s="103"/>
      <c r="C47" s="104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1.8241473628212153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1.5201228023510127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view="pageBreakPreview" topLeftCell="A7" zoomScale="85" zoomScaleSheetLayoutView="85" workbookViewId="0">
      <selection activeCell="N25" sqref="N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183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5" t="s">
        <v>184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9" t="s">
        <v>4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8" t="s">
        <v>67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</row>
    <row r="10" spans="1:27" s="9" customFormat="1" ht="18.75" customHeight="1" x14ac:dyDescent="0.2">
      <c r="E10" s="106" t="s">
        <v>3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8" t="s">
        <v>181</v>
      </c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6"/>
    </row>
    <row r="13" spans="1:27" s="9" customFormat="1" ht="18.75" customHeight="1" x14ac:dyDescent="0.2">
      <c r="E13" s="106" t="s">
        <v>2</v>
      </c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8" t="s">
        <v>182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</row>
    <row r="16" spans="1:27" s="2" customFormat="1" ht="15" customHeight="1" x14ac:dyDescent="0.2">
      <c r="E16" s="106" t="s">
        <v>1</v>
      </c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</row>
    <row r="19" spans="1:27" ht="25.5" customHeight="1" x14ac:dyDescent="0.25">
      <c r="A19" s="108" t="s">
        <v>174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</row>
    <row r="20" spans="1:27" s="67" customFormat="1" ht="21" customHeight="1" x14ac:dyDescent="0.25"/>
    <row r="21" spans="1:27" ht="15.75" customHeight="1" x14ac:dyDescent="0.25">
      <c r="A21" s="111" t="s">
        <v>0</v>
      </c>
      <c r="B21" s="114" t="s">
        <v>173</v>
      </c>
      <c r="C21" s="115"/>
      <c r="D21" s="114" t="s">
        <v>172</v>
      </c>
      <c r="E21" s="115"/>
      <c r="F21" s="118" t="s">
        <v>171</v>
      </c>
      <c r="G21" s="119"/>
      <c r="H21" s="119"/>
      <c r="I21" s="120"/>
      <c r="J21" s="111" t="s">
        <v>170</v>
      </c>
      <c r="K21" s="114" t="s">
        <v>169</v>
      </c>
      <c r="L21" s="115"/>
      <c r="M21" s="114" t="s">
        <v>168</v>
      </c>
      <c r="N21" s="115"/>
      <c r="O21" s="114" t="s">
        <v>167</v>
      </c>
      <c r="P21" s="115"/>
      <c r="Q21" s="114" t="s">
        <v>166</v>
      </c>
      <c r="R21" s="115"/>
      <c r="S21" s="111" t="s">
        <v>165</v>
      </c>
      <c r="T21" s="111" t="s">
        <v>164</v>
      </c>
      <c r="U21" s="111" t="s">
        <v>163</v>
      </c>
      <c r="V21" s="114" t="s">
        <v>162</v>
      </c>
      <c r="W21" s="115"/>
      <c r="X21" s="118" t="s">
        <v>151</v>
      </c>
      <c r="Y21" s="119"/>
      <c r="Z21" s="118" t="s">
        <v>152</v>
      </c>
      <c r="AA21" s="119"/>
    </row>
    <row r="22" spans="1:27" ht="216" customHeight="1" x14ac:dyDescent="0.25">
      <c r="A22" s="112"/>
      <c r="B22" s="116"/>
      <c r="C22" s="117"/>
      <c r="D22" s="116"/>
      <c r="E22" s="117"/>
      <c r="F22" s="118" t="s">
        <v>161</v>
      </c>
      <c r="G22" s="120"/>
      <c r="H22" s="118" t="s">
        <v>160</v>
      </c>
      <c r="I22" s="120"/>
      <c r="J22" s="113"/>
      <c r="K22" s="116"/>
      <c r="L22" s="117"/>
      <c r="M22" s="116"/>
      <c r="N22" s="117"/>
      <c r="O22" s="116"/>
      <c r="P22" s="117"/>
      <c r="Q22" s="116"/>
      <c r="R22" s="117"/>
      <c r="S22" s="113"/>
      <c r="T22" s="113"/>
      <c r="U22" s="113"/>
      <c r="V22" s="116"/>
      <c r="W22" s="117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3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/>
      <c r="C25" s="101" t="s">
        <v>196</v>
      </c>
      <c r="D25" s="92"/>
      <c r="E25" s="101" t="s">
        <v>196</v>
      </c>
      <c r="F25" s="85"/>
      <c r="G25" s="85" t="s">
        <v>177</v>
      </c>
      <c r="H25" s="85"/>
      <c r="I25" s="85" t="s">
        <v>177</v>
      </c>
      <c r="J25" s="93" t="s">
        <v>185</v>
      </c>
      <c r="K25" s="82" t="s">
        <v>185</v>
      </c>
      <c r="L25" s="84" t="s">
        <v>185</v>
      </c>
      <c r="M25" s="84" t="s">
        <v>185</v>
      </c>
      <c r="N25" s="94" t="s">
        <v>197</v>
      </c>
      <c r="O25" s="81">
        <v>0</v>
      </c>
      <c r="P25" s="81" t="s">
        <v>194</v>
      </c>
      <c r="Q25" s="81">
        <v>0</v>
      </c>
      <c r="R25" s="83">
        <v>0.31</v>
      </c>
      <c r="S25" s="82" t="s">
        <v>195</v>
      </c>
      <c r="T25" s="82" t="s">
        <v>185</v>
      </c>
      <c r="U25" s="82" t="s">
        <v>185</v>
      </c>
      <c r="V25" s="82" t="s">
        <v>185</v>
      </c>
      <c r="W25" s="81">
        <v>0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5" zoomScaleSheetLayoutView="10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183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5" t="s">
        <v>180</v>
      </c>
      <c r="B5" s="105"/>
      <c r="C5" s="105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10" t="s">
        <v>67</v>
      </c>
      <c r="B9" s="110"/>
      <c r="C9" s="110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10" t="s">
        <v>181</v>
      </c>
      <c r="B12" s="110"/>
      <c r="C12" s="110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7" t="s">
        <v>182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2"/>
      <c r="B17" s="122"/>
      <c r="C17" s="12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7" t="s">
        <v>51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182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29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G42" sqref="G42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.42578125" style="42" customWidth="1"/>
    <col min="12" max="12" width="7.140625" style="43" customWidth="1"/>
    <col min="13" max="13" width="6.57031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183</v>
      </c>
    </row>
    <row r="4" spans="1:25" ht="18.75" customHeight="1" x14ac:dyDescent="0.25">
      <c r="A4" s="105" t="s">
        <v>180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10" t="s">
        <v>67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5" ht="18.75" customHeight="1" x14ac:dyDescent="0.25">
      <c r="A9" s="106" t="s">
        <v>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10" t="s">
        <v>181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5" x14ac:dyDescent="0.25">
      <c r="A12" s="106" t="s">
        <v>2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7" t="s">
        <v>182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36"/>
      <c r="Y14" s="136"/>
    </row>
    <row r="15" spans="1:25" ht="15.75" customHeight="1" x14ac:dyDescent="0.25">
      <c r="A15" s="106" t="s">
        <v>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</row>
    <row r="16" spans="1:25" x14ac:dyDescent="0.25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3" t="s">
        <v>73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9" t="s">
        <v>74</v>
      </c>
      <c r="B20" s="129" t="s">
        <v>75</v>
      </c>
      <c r="C20" s="127" t="s">
        <v>76</v>
      </c>
      <c r="D20" s="127"/>
      <c r="E20" s="132" t="s">
        <v>77</v>
      </c>
      <c r="F20" s="132"/>
      <c r="G20" s="134" t="s">
        <v>186</v>
      </c>
      <c r="H20" s="135"/>
      <c r="I20" s="135"/>
      <c r="J20" s="135"/>
      <c r="K20" s="134" t="s">
        <v>187</v>
      </c>
      <c r="L20" s="135"/>
      <c r="M20" s="135"/>
      <c r="N20" s="135"/>
      <c r="O20" s="134" t="s">
        <v>188</v>
      </c>
      <c r="P20" s="135"/>
      <c r="Q20" s="135"/>
      <c r="R20" s="135"/>
      <c r="S20" s="134" t="s">
        <v>189</v>
      </c>
      <c r="T20" s="135"/>
      <c r="U20" s="135"/>
      <c r="V20" s="135"/>
      <c r="W20" s="134" t="s">
        <v>190</v>
      </c>
      <c r="X20" s="135"/>
      <c r="Y20" s="135"/>
      <c r="Z20" s="135"/>
      <c r="AA20" s="137" t="s">
        <v>78</v>
      </c>
      <c r="AB20" s="138"/>
      <c r="AC20" s="44"/>
      <c r="AD20" s="44"/>
      <c r="AE20" s="44"/>
    </row>
    <row r="21" spans="1:31" ht="99.75" customHeight="1" x14ac:dyDescent="0.25">
      <c r="A21" s="130"/>
      <c r="B21" s="130"/>
      <c r="C21" s="127"/>
      <c r="D21" s="127"/>
      <c r="E21" s="132"/>
      <c r="F21" s="132"/>
      <c r="G21" s="127" t="s">
        <v>79</v>
      </c>
      <c r="H21" s="127"/>
      <c r="I21" s="127" t="s">
        <v>178</v>
      </c>
      <c r="J21" s="127"/>
      <c r="K21" s="127" t="s">
        <v>79</v>
      </c>
      <c r="L21" s="127"/>
      <c r="M21" s="127" t="s">
        <v>178</v>
      </c>
      <c r="N21" s="127"/>
      <c r="O21" s="127" t="s">
        <v>79</v>
      </c>
      <c r="P21" s="127"/>
      <c r="Q21" s="127" t="s">
        <v>178</v>
      </c>
      <c r="R21" s="127"/>
      <c r="S21" s="127" t="s">
        <v>79</v>
      </c>
      <c r="T21" s="127"/>
      <c r="U21" s="127" t="s">
        <v>178</v>
      </c>
      <c r="V21" s="127"/>
      <c r="W21" s="127" t="s">
        <v>79</v>
      </c>
      <c r="X21" s="127"/>
      <c r="Y21" s="127" t="s">
        <v>178</v>
      </c>
      <c r="Z21" s="127"/>
      <c r="AA21" s="139"/>
      <c r="AB21" s="140"/>
    </row>
    <row r="22" spans="1:31" ht="96.75" customHeight="1" x14ac:dyDescent="0.25">
      <c r="A22" s="131"/>
      <c r="B22" s="131"/>
      <c r="C22" s="98" t="s">
        <v>79</v>
      </c>
      <c r="D22" s="98" t="s">
        <v>80</v>
      </c>
      <c r="E22" s="98" t="s">
        <v>191</v>
      </c>
      <c r="F22" s="98" t="s">
        <v>192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1.8241473628212153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1.8241473628212153</v>
      </c>
      <c r="G24" s="48">
        <f t="shared" si="0"/>
        <v>1.8241473628212153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1.8241473628212153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2021-2025'!$Q$87</f>
        <v>1.8241473628212153</v>
      </c>
      <c r="D27" s="88">
        <v>0</v>
      </c>
      <c r="E27" s="88">
        <v>0</v>
      </c>
      <c r="F27" s="88">
        <f>C27</f>
        <v>1.8241473628212153</v>
      </c>
      <c r="G27" s="88">
        <f>C27</f>
        <v>1.8241473628212153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1.8241473628212153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1.5201228023510127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1.5201228023510127</v>
      </c>
      <c r="G30" s="48">
        <f t="shared" si="4"/>
        <v>1.5201228023510127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1.5201228023510127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4.5603684070530379E-2</v>
      </c>
      <c r="D31" s="88">
        <v>0</v>
      </c>
      <c r="E31" s="88">
        <v>0</v>
      </c>
      <c r="F31" s="100">
        <v>4.5603684070530379E-2</v>
      </c>
      <c r="G31" s="100">
        <v>4.5603684070530379E-2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88">
        <v>0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4.5603684070530379E-2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1.2890641363936588</v>
      </c>
      <c r="D32" s="88">
        <v>0</v>
      </c>
      <c r="E32" s="88">
        <v>0</v>
      </c>
      <c r="F32" s="100">
        <v>1.2890641363936588</v>
      </c>
      <c r="G32" s="100">
        <v>1.2890641363936588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88">
        <v>0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1.2890641363936588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0.18545498188682363</v>
      </c>
      <c r="D33" s="88">
        <v>0</v>
      </c>
      <c r="E33" s="88">
        <v>0</v>
      </c>
      <c r="F33" s="100">
        <v>0.18545498188682363</v>
      </c>
      <c r="G33" s="100">
        <v>0.18545498188682363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88">
        <v>0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0.18545498188682363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f>F34</f>
        <v>0</v>
      </c>
      <c r="P34" s="88" t="s">
        <v>29</v>
      </c>
      <c r="Q34" s="88">
        <v>0</v>
      </c>
      <c r="R34" s="88" t="s">
        <v>29</v>
      </c>
      <c r="S34" s="88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0.31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0.31</v>
      </c>
      <c r="G35" s="48">
        <f t="shared" si="6"/>
        <v>0.31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0.31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0</v>
      </c>
      <c r="D39" s="88">
        <v>0</v>
      </c>
      <c r="E39" s="88">
        <v>0</v>
      </c>
      <c r="F39" s="88">
        <v>0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0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0.31</v>
      </c>
      <c r="D41" s="88">
        <v>0</v>
      </c>
      <c r="E41" s="88">
        <v>0</v>
      </c>
      <c r="F41" s="88">
        <v>0.31</v>
      </c>
      <c r="G41" s="88">
        <v>0.31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0.31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0.31</v>
      </c>
      <c r="D43" s="48">
        <f t="shared" si="8"/>
        <v>0</v>
      </c>
      <c r="E43" s="48">
        <f t="shared" si="8"/>
        <v>0</v>
      </c>
      <c r="F43" s="48">
        <f t="shared" si="8"/>
        <v>0.31</v>
      </c>
      <c r="G43" s="48">
        <f t="shared" si="8"/>
        <v>0.31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0.31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0</v>
      </c>
      <c r="D47" s="88">
        <f t="shared" si="9"/>
        <v>0</v>
      </c>
      <c r="E47" s="88">
        <f t="shared" si="9"/>
        <v>0</v>
      </c>
      <c r="F47" s="88">
        <v>0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0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v>0.31</v>
      </c>
      <c r="D49" s="88">
        <f t="shared" si="9"/>
        <v>0</v>
      </c>
      <c r="E49" s="88">
        <f t="shared" si="9"/>
        <v>0</v>
      </c>
      <c r="F49" s="88">
        <v>0.31</v>
      </c>
      <c r="G49" s="88">
        <v>0.31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0.31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1.5201228023510127</v>
      </c>
      <c r="D52" s="88">
        <f t="shared" ref="D52:Y52" si="18">D30</f>
        <v>0</v>
      </c>
      <c r="E52" s="88">
        <f t="shared" si="18"/>
        <v>0</v>
      </c>
      <c r="F52" s="88">
        <f t="shared" si="18"/>
        <v>1.5201228023510127</v>
      </c>
      <c r="G52" s="88">
        <f t="shared" si="18"/>
        <v>1.5201228023510127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1.5201228023510127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0.31</v>
      </c>
      <c r="D56" s="89">
        <f t="shared" ref="D56:K56" si="23">D47+D48+D49</f>
        <v>0</v>
      </c>
      <c r="E56" s="89">
        <f t="shared" si="23"/>
        <v>0</v>
      </c>
      <c r="F56" s="89">
        <v>0.31</v>
      </c>
      <c r="G56" s="89">
        <f t="shared" si="23"/>
        <v>0.31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0.31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5"/>
      <c r="C66" s="125"/>
      <c r="D66" s="125"/>
      <c r="E66" s="125"/>
      <c r="F66" s="125"/>
      <c r="G66" s="125"/>
      <c r="H66" s="125"/>
      <c r="I66" s="125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6"/>
      <c r="C68" s="126"/>
      <c r="D68" s="126"/>
      <c r="E68" s="126"/>
      <c r="F68" s="126"/>
      <c r="G68" s="126"/>
      <c r="H68" s="126"/>
      <c r="I68" s="126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5"/>
      <c r="C70" s="125"/>
      <c r="D70" s="125"/>
      <c r="E70" s="125"/>
      <c r="F70" s="125"/>
      <c r="G70" s="125"/>
      <c r="H70" s="125"/>
      <c r="I70" s="125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5"/>
      <c r="C72" s="125"/>
      <c r="D72" s="125"/>
      <c r="E72" s="125"/>
      <c r="F72" s="125"/>
      <c r="G72" s="125"/>
      <c r="H72" s="125"/>
      <c r="I72" s="125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6"/>
      <c r="C73" s="126"/>
      <c r="D73" s="126"/>
      <c r="E73" s="126"/>
      <c r="F73" s="126"/>
      <c r="G73" s="126"/>
      <c r="H73" s="126"/>
      <c r="I73" s="126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5"/>
      <c r="C74" s="125"/>
      <c r="D74" s="125"/>
      <c r="E74" s="125"/>
      <c r="F74" s="125"/>
      <c r="G74" s="125"/>
      <c r="H74" s="125"/>
      <c r="I74" s="125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3"/>
      <c r="C75" s="123"/>
      <c r="D75" s="123"/>
      <c r="E75" s="123"/>
      <c r="F75" s="123"/>
      <c r="G75" s="123"/>
      <c r="H75" s="123"/>
      <c r="I75" s="123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4"/>
      <c r="C77" s="124"/>
      <c r="D77" s="124"/>
      <c r="E77" s="124"/>
      <c r="F77" s="124"/>
      <c r="G77" s="124"/>
      <c r="H77" s="124"/>
      <c r="I77" s="124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2020-02-04T09:20:01Z</dcterms:modified>
</cp:coreProperties>
</file>